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50. Приборы измерениярегулиров. температуры\50_04 Карабула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пономенклатурный!$B$13:$H$23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пономенклатурный!$B$1:$K$23</definedName>
  </definedNames>
  <calcPr calcId="152511"/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B22" i="1" s="1"/>
  <c r="B23" i="1" s="1"/>
  <c r="A15" i="1" l="1"/>
</calcChain>
</file>

<file path=xl/sharedStrings.xml><?xml version="1.0" encoding="utf-8"?>
<sst xmlns="http://schemas.openxmlformats.org/spreadsheetml/2006/main" count="60" uniqueCount="33">
  <si>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</si>
  <si>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</si>
  <si>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</si>
  <si>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</si>
  <si>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</si>
  <si>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</si>
  <si>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</si>
  <si>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</si>
  <si>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</si>
  <si>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</si>
  <si>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</si>
  <si>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</si>
  <si>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НВЛ</t>
  </si>
  <si>
    <t>ШТ</t>
  </si>
  <si>
    <t>Красноярский край, Богучанский р-он, п. Таежный</t>
  </si>
  <si>
    <t>Состояние удовлетворительное</t>
  </si>
  <si>
    <t>Лот 50</t>
  </si>
  <si>
    <t>Наименование лота: «Приборы измерения/регулиров. температуры»</t>
  </si>
  <si>
    <t>Преобразователь температуры Rosemount TMT82-BAA2CA1A1AAA1+F1</t>
  </si>
  <si>
    <t>Датчик температуры ТСПТ Exi101-A24-Pt100-A4H25-C10-10-80/120 PR 5333 -25...+50</t>
  </si>
  <si>
    <t>Термометр манометрический Wika R73.100/0-100/2 М20х1,5/100/10 гидрозаполнение</t>
  </si>
  <si>
    <t>Термометр биметаллический показывающий Manotherm TBiSChg160 (-50+50) B4, dF8, L=100мм M20x1,5 в комплекте с защитной гильзой</t>
  </si>
  <si>
    <t>Измеритель температуры многозонный РГТ-ИТМ-100-1000-16-Г-К-У</t>
  </si>
  <si>
    <t>Термопреобразователь ТСПУ-3212-Ex-(-50+50)-2500, 0Ex ia IIB T5 Ga X, УХЛ3.1, 12Х18Н10Т</t>
  </si>
  <si>
    <t>Термостат предохранительный Bartec BSTW II/BSTW II p/n 27-6DT2-5242/1CC0</t>
  </si>
  <si>
    <t>Преобразователь температуры программируемый ТСПУ 031С/ХТ-PR/Exd/ИНД-СДИр/С-4/20-(-50/100)-0,15/0,3-180-10-Н-Г11/У-M20х1,5-1-КМР20Р/К В5(D9-17/d6-12)-П(-60C) в комплекте</t>
  </si>
  <si>
    <t>Термометр стрелочный биметаллический Jumo 608002/1816-628-841-8-128-26- 26-80/404</t>
  </si>
  <si>
    <t>КМП</t>
  </si>
  <si>
    <t>Состояние условно пригодное. Требуется поверка</t>
  </si>
  <si>
    <t>Удовлетворительное</t>
  </si>
  <si>
    <t>Состояние хорошее</t>
  </si>
  <si>
    <t>НЛ</t>
  </si>
  <si>
    <t>ЛОТ 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</si>
</sst>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8" fillId="3" borderId="0" xfId="0" applyFont="1" applyFill="1" applyAlignment="1">
      <alignment horizontal="left" wrapText="1"/>
    </xf>
    <xf numFmtId="3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view="pageBreakPreview" topLeftCell="B1" zoomScale="80" zoomScaleNormal="70" zoomScaleSheetLayoutView="80" workbookViewId="0">
      <selection activeCell="G17" sqref="G17"/>
    </sheetView>
  </sheetViews>
  <sheetFormatPr defaultRowHeight="15" x14ac:dyDescent="0.25"/>
  <cols>
    <col min="1" max="1" width="9.85546875" style="26" hidden="1" customWidth="1"/>
    <col min="2" max="2" width="5.28515625" customWidth="1"/>
    <col min="3" max="3" width="16.42578125" bestFit="1" customWidth="1"/>
    <col min="4" max="4" width="60.1406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2" t="s">
        <v>0</v>
      </c>
      <c r="C2" s="32"/>
      <c r="D2" s="32"/>
      <c r="E2" s="33"/>
      <c r="F2" s="32"/>
      <c r="G2" s="32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4" t="s">
        <v>1</v>
      </c>
      <c r="C4" s="34"/>
      <c r="D4" s="34"/>
      <c r="E4" s="35"/>
      <c r="F4" s="34"/>
      <c r="G4" s="34"/>
      <c r="H4" s="34"/>
      <c r="I4" s="7"/>
      <c r="J4" s="7"/>
    </row>
    <row r="5" spans="1:12" x14ac:dyDescent="0.25">
      <c r="B5" s="1"/>
      <c r="C5" s="1"/>
      <c r="D5" s="2"/>
      <c r="E5" s="3"/>
      <c r="F5" s="31"/>
      <c r="G5" s="5"/>
      <c r="H5" s="6"/>
      <c r="I5" s="6"/>
      <c r="J5" s="4"/>
    </row>
    <row r="6" spans="1:12" ht="15.75" x14ac:dyDescent="0.25">
      <c r="B6" s="36" t="s">
        <v>17</v>
      </c>
      <c r="C6" s="36"/>
      <c r="D6" s="36"/>
      <c r="E6" s="37"/>
      <c r="F6" s="36"/>
      <c r="G6" s="36"/>
      <c r="H6" s="36"/>
      <c r="I6" s="7"/>
      <c r="J6" s="7"/>
    </row>
    <row r="7" spans="1:12" x14ac:dyDescent="0.25">
      <c r="B7" s="1"/>
      <c r="C7" s="1"/>
      <c r="D7" s="2"/>
      <c r="E7" s="3"/>
      <c r="F7" s="30"/>
      <c r="G7" s="5"/>
      <c r="H7" s="6"/>
      <c r="I7" s="6"/>
      <c r="J7" s="4"/>
    </row>
    <row r="8" spans="1:12" x14ac:dyDescent="0.25">
      <c r="B8" s="40" t="s">
        <v>32</v>
      </c>
      <c r="C8" s="41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38" t="s">
        <v>16</v>
      </c>
      <c r="C9" s="38"/>
      <c r="D9" s="38"/>
      <c r="E9" s="39"/>
      <c r="F9" s="38"/>
      <c r="G9" s="38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4"/>
    </row>
    <row r="11" spans="1:12" ht="23.25" customHeight="1" x14ac:dyDescent="0.25">
      <c r="B11" s="42" t="s">
        <v>2</v>
      </c>
      <c r="C11" s="42"/>
      <c r="D11" s="42"/>
      <c r="E11" s="42"/>
      <c r="F11" s="42"/>
      <c r="G11" s="42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7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7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customHeight="1" x14ac:dyDescent="0.25">
      <c r="A15" s="26" t="str">
        <f>CONCATENATE(C15,F15)</f>
        <v>17246251</v>
      </c>
      <c r="B15" s="18">
        <v>1</v>
      </c>
      <c r="C15" s="19">
        <v>1724625</v>
      </c>
      <c r="D15" s="23" t="s">
        <v>18</v>
      </c>
      <c r="E15" s="19" t="s">
        <v>13</v>
      </c>
      <c r="F15" s="43">
        <v>1</v>
      </c>
      <c r="G15" s="20" t="s">
        <v>14</v>
      </c>
      <c r="H15" s="29">
        <v>2015</v>
      </c>
      <c r="I15" s="25" t="s">
        <v>28</v>
      </c>
      <c r="J15" s="28">
        <v>4981</v>
      </c>
      <c r="K15" s="21"/>
      <c r="L15" t="s">
        <v>12</v>
      </c>
    </row>
    <row r="16" spans="1:12" ht="30" customHeight="1" x14ac:dyDescent="0.25">
      <c r="B16" s="18">
        <f>+B15+1</f>
        <v>2</v>
      </c>
      <c r="C16" s="19">
        <v>2107072</v>
      </c>
      <c r="D16" s="23" t="s">
        <v>19</v>
      </c>
      <c r="E16" s="19" t="s">
        <v>13</v>
      </c>
      <c r="F16" s="43">
        <v>1</v>
      </c>
      <c r="G16" s="20" t="s">
        <v>14</v>
      </c>
      <c r="H16" s="29">
        <v>2017</v>
      </c>
      <c r="I16" s="25" t="s">
        <v>15</v>
      </c>
      <c r="J16" s="28">
        <v>10779</v>
      </c>
      <c r="K16" s="21"/>
      <c r="L16" t="s">
        <v>12</v>
      </c>
    </row>
    <row r="17" spans="2:12" ht="30" customHeight="1" x14ac:dyDescent="0.25">
      <c r="B17" s="18">
        <f t="shared" ref="B17:B23" si="0">+B16+1</f>
        <v>3</v>
      </c>
      <c r="C17" s="19">
        <v>2224381</v>
      </c>
      <c r="D17" s="23" t="s">
        <v>20</v>
      </c>
      <c r="E17" s="19" t="s">
        <v>13</v>
      </c>
      <c r="F17" s="43">
        <v>1</v>
      </c>
      <c r="G17" s="20" t="s">
        <v>14</v>
      </c>
      <c r="H17" s="29">
        <v>2019</v>
      </c>
      <c r="I17" s="25" t="s">
        <v>29</v>
      </c>
      <c r="J17" s="28">
        <v>9345</v>
      </c>
      <c r="K17" s="21"/>
      <c r="L17" t="s">
        <v>12</v>
      </c>
    </row>
    <row r="18" spans="2:12" ht="30" customHeight="1" x14ac:dyDescent="0.25">
      <c r="B18" s="18">
        <f t="shared" si="0"/>
        <v>4</v>
      </c>
      <c r="C18" s="19">
        <v>2257639</v>
      </c>
      <c r="D18" s="23" t="s">
        <v>21</v>
      </c>
      <c r="E18" s="19" t="s">
        <v>27</v>
      </c>
      <c r="F18" s="43">
        <v>3</v>
      </c>
      <c r="G18" s="20" t="s">
        <v>14</v>
      </c>
      <c r="H18" s="29">
        <v>2019</v>
      </c>
      <c r="I18" s="25" t="s">
        <v>28</v>
      </c>
      <c r="J18" s="28">
        <v>7246</v>
      </c>
      <c r="K18" s="21"/>
      <c r="L18" t="s">
        <v>12</v>
      </c>
    </row>
    <row r="19" spans="2:12" ht="30" customHeight="1" x14ac:dyDescent="0.25">
      <c r="B19" s="18">
        <f t="shared" si="0"/>
        <v>5</v>
      </c>
      <c r="C19" s="19">
        <v>2397214</v>
      </c>
      <c r="D19" s="23" t="s">
        <v>22</v>
      </c>
      <c r="E19" s="19" t="s">
        <v>13</v>
      </c>
      <c r="F19" s="43">
        <v>1</v>
      </c>
      <c r="G19" s="20" t="s">
        <v>14</v>
      </c>
      <c r="H19" s="29">
        <v>2021</v>
      </c>
      <c r="I19" s="25" t="s">
        <v>30</v>
      </c>
      <c r="J19" s="28">
        <v>11741</v>
      </c>
      <c r="K19" s="21"/>
      <c r="L19" t="s">
        <v>12</v>
      </c>
    </row>
    <row r="20" spans="2:12" ht="30" customHeight="1" x14ac:dyDescent="0.25">
      <c r="B20" s="18">
        <f t="shared" si="0"/>
        <v>6</v>
      </c>
      <c r="C20" s="19">
        <v>10105044</v>
      </c>
      <c r="D20" s="23" t="s">
        <v>23</v>
      </c>
      <c r="E20" s="19" t="s">
        <v>13</v>
      </c>
      <c r="F20" s="43">
        <v>1</v>
      </c>
      <c r="G20" s="20" t="s">
        <v>14</v>
      </c>
      <c r="H20" s="29">
        <v>2021</v>
      </c>
      <c r="I20" s="25" t="s">
        <v>30</v>
      </c>
      <c r="J20" s="28">
        <v>21220</v>
      </c>
      <c r="K20" s="21"/>
      <c r="L20" t="s">
        <v>12</v>
      </c>
    </row>
    <row r="21" spans="2:12" ht="30" customHeight="1" x14ac:dyDescent="0.25">
      <c r="B21" s="18">
        <f t="shared" si="0"/>
        <v>7</v>
      </c>
      <c r="C21" s="19">
        <v>10117121</v>
      </c>
      <c r="D21" s="23" t="s">
        <v>24</v>
      </c>
      <c r="E21" s="19" t="s">
        <v>13</v>
      </c>
      <c r="F21" s="43">
        <v>1</v>
      </c>
      <c r="G21" s="20" t="s">
        <v>14</v>
      </c>
      <c r="H21" s="29">
        <v>2021</v>
      </c>
      <c r="I21" s="25" t="s">
        <v>30</v>
      </c>
      <c r="J21" s="28">
        <v>133018</v>
      </c>
      <c r="K21" s="21"/>
      <c r="L21" t="s">
        <v>12</v>
      </c>
    </row>
    <row r="22" spans="2:12" ht="30" customHeight="1" x14ac:dyDescent="0.25">
      <c r="B22" s="18">
        <f t="shared" si="0"/>
        <v>8</v>
      </c>
      <c r="C22" s="19">
        <v>10242858</v>
      </c>
      <c r="D22" s="23" t="s">
        <v>25</v>
      </c>
      <c r="E22" s="19" t="s">
        <v>27</v>
      </c>
      <c r="F22" s="43">
        <v>4</v>
      </c>
      <c r="G22" s="20" t="s">
        <v>14</v>
      </c>
      <c r="H22" s="29">
        <v>2022</v>
      </c>
      <c r="I22" s="25" t="s">
        <v>30</v>
      </c>
      <c r="J22" s="28">
        <v>55757</v>
      </c>
      <c r="K22" s="21"/>
      <c r="L22" t="s">
        <v>12</v>
      </c>
    </row>
    <row r="23" spans="2:12" ht="30" customHeight="1" x14ac:dyDescent="0.25">
      <c r="B23" s="18">
        <f t="shared" si="0"/>
        <v>9</v>
      </c>
      <c r="C23" s="19">
        <v>2095300</v>
      </c>
      <c r="D23" s="23" t="s">
        <v>26</v>
      </c>
      <c r="E23" s="19" t="s">
        <v>13</v>
      </c>
      <c r="F23" s="43">
        <v>2</v>
      </c>
      <c r="G23" s="20" t="s">
        <v>14</v>
      </c>
      <c r="H23" s="29">
        <v>2017</v>
      </c>
      <c r="I23" s="25" t="s">
        <v>28</v>
      </c>
      <c r="J23" s="28">
        <v>9159</v>
      </c>
      <c r="K23" s="21"/>
      <c r="L23" t="s">
        <v>31</v>
      </c>
    </row>
  </sheetData>
  <autoFilter ref="B13:H23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1" priority="30"/>
  </conditionalFormatting>
  <conditionalFormatting sqref="C16:C23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2026-03-20T04:58:51Z</dcterms:modified>
</cp:coreProperties>
</file>